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068.7307\"/>
    </mc:Choice>
  </mc:AlternateContent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Лист1!$A$2:$G$43</definedName>
    <definedName name="_xlnm.Print_Area" localSheetId="0">Лист1!$A$1:$G$43</definedName>
  </definedNames>
  <calcPr calcId="162913"/>
</workbook>
</file>

<file path=xl/calcChain.xml><?xml version="1.0" encoding="utf-8"?>
<calcChain xmlns="http://schemas.openxmlformats.org/spreadsheetml/2006/main">
  <c r="G15" i="1" l="1"/>
  <c r="G38" i="1" l="1"/>
  <c r="G31" i="1"/>
  <c r="G14" i="1"/>
  <c r="G10" i="1"/>
  <c r="G43" i="1" l="1"/>
  <c r="G39" i="1"/>
  <c r="G32" i="1" l="1"/>
  <c r="G12" i="1"/>
  <c r="G6" i="1"/>
  <c r="G41" i="1" l="1"/>
  <c r="G35" i="1"/>
  <c r="G29" i="1"/>
  <c r="G22" i="1"/>
  <c r="G19" i="1"/>
  <c r="G18" i="1"/>
  <c r="G13" i="1"/>
  <c r="G23" i="1"/>
  <c r="G26" i="1" l="1"/>
  <c r="G17" i="1"/>
  <c r="G36" i="1"/>
  <c r="G30" i="1"/>
  <c r="G27" i="1"/>
  <c r="G21" i="1"/>
  <c r="G5" i="1"/>
  <c r="G9" i="1"/>
  <c r="G8" i="1"/>
  <c r="E9" i="1"/>
  <c r="F9" i="1" s="1"/>
  <c r="E10" i="1"/>
  <c r="F10" i="1" s="1"/>
  <c r="E11" i="1"/>
  <c r="F11" i="1" s="1"/>
  <c r="E12" i="1"/>
  <c r="E13" i="1"/>
  <c r="F13" i="1" s="1"/>
  <c r="E14" i="1"/>
  <c r="F14" i="1" s="1"/>
  <c r="E15" i="1"/>
  <c r="F15" i="1" s="1"/>
  <c r="E16" i="1"/>
  <c r="E17" i="1"/>
  <c r="F17" i="1" s="1"/>
  <c r="E18" i="1"/>
  <c r="F18" i="1" s="1"/>
  <c r="E19" i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E29" i="1"/>
  <c r="F29" i="1" s="1"/>
  <c r="E30" i="1"/>
  <c r="F30" i="1" s="1"/>
  <c r="E31" i="1"/>
  <c r="F31" i="1" s="1"/>
  <c r="E32" i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" i="1"/>
  <c r="F4" i="1" s="1"/>
  <c r="E5" i="1"/>
  <c r="F5" i="1" s="1"/>
  <c r="E6" i="1"/>
  <c r="F6" i="1" s="1"/>
  <c r="E7" i="1"/>
  <c r="F7" i="1" s="1"/>
  <c r="E8" i="1"/>
  <c r="F8" i="1" s="1"/>
  <c r="E3" i="1"/>
  <c r="F12" i="1"/>
  <c r="F16" i="1"/>
  <c r="F28" i="1"/>
  <c r="F32" i="1"/>
  <c r="F19" i="1"/>
  <c r="F3" i="1"/>
</calcChain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<sst xmlns="http://schemas.openxmlformats.org/spreadsheetml/2006/main" count="7" uniqueCount="7">
  <si>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</si>
  <si>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</si>
  <si>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</si>
  <si>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</si>
  <si>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</si>
  <si>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         
с. Новобелокатай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</si>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</sst>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3"/>
  <sheetViews>
    <sheetView tabSelected="1" view="pageBreakPreview" topLeftCell="A4" zoomScale="130" zoomScaleNormal="145" zoomScaleSheetLayoutView="130" workbookViewId="0">
      <selection activeCell="L23" sqref="L23"/>
    </sheetView>
  </sheetViews>
  <sheetFormatPr defaultRowHeight="15" x14ac:dyDescent="0.2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 x14ac:dyDescent="0.25">
      <c r="A1" s="10" t="s">
        <v>5</v>
      </c>
      <c r="B1" s="10"/>
      <c r="C1" s="10"/>
      <c r="D1" s="10"/>
      <c r="E1" s="10"/>
      <c r="F1" s="10"/>
      <c r="G1" s="10"/>
    </row>
    <row r="2" spans="1:7" ht="74.25" customHeight="1" x14ac:dyDescent="0.25">
      <c r="A2" s="7" t="s">
        <v>3</v>
      </c>
      <c r="B2" s="7" t="s">
        <v>0</v>
      </c>
      <c r="C2" s="7" t="s">
        <v>1</v>
      </c>
      <c r="D2" s="8" t="s">
        <v>2</v>
      </c>
      <c r="E2" s="8"/>
      <c r="F2" s="8" t="s">
        <v>4</v>
      </c>
      <c r="G2" s="8" t="s">
        <v>6</v>
      </c>
    </row>
    <row r="3" spans="1:7" x14ac:dyDescent="0.25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 x14ac:dyDescent="0.25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F40" si="1">IF(E4&lt;0,0,E4)</f>
        <v>0</v>
      </c>
      <c r="G4" s="2">
        <v>205.1</v>
      </c>
    </row>
    <row r="5" spans="1:7" x14ac:dyDescent="0.25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41.4-15-26.4</f>
        <v>0</v>
      </c>
    </row>
    <row r="6" spans="1:7" x14ac:dyDescent="0.25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103.8-15-15</f>
        <v>73.8</v>
      </c>
    </row>
    <row r="7" spans="1:7" x14ac:dyDescent="0.25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 x14ac:dyDescent="0.25">
      <c r="A8" s="2">
        <v>6</v>
      </c>
      <c r="B8" s="2">
        <v>3608</v>
      </c>
      <c r="C8" s="5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</f>
        <v>83.5</v>
      </c>
    </row>
    <row r="9" spans="1:7" x14ac:dyDescent="0.25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</f>
        <v>70.5</v>
      </c>
    </row>
    <row r="10" spans="1:7" x14ac:dyDescent="0.25">
      <c r="A10" s="2">
        <v>8</v>
      </c>
      <c r="B10" s="2">
        <v>3610</v>
      </c>
      <c r="C10" s="9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98.4-10-6-6-1-1-8</f>
        <v>66.400000000000006</v>
      </c>
    </row>
    <row r="11" spans="1:7" x14ac:dyDescent="0.25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 x14ac:dyDescent="0.25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207.6-6-15</f>
        <v>186.6</v>
      </c>
    </row>
    <row r="13" spans="1:7" x14ac:dyDescent="0.25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114-6-6-6-15</f>
        <v>81</v>
      </c>
    </row>
    <row r="14" spans="1:7" x14ac:dyDescent="0.25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169.6-0.3-13</f>
        <v>156.29999999999998</v>
      </c>
    </row>
    <row r="15" spans="1:7" x14ac:dyDescent="0.25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331.2-15-15-15-15-15-70</f>
        <v>186.2</v>
      </c>
    </row>
    <row r="16" spans="1:7" x14ac:dyDescent="0.25">
      <c r="A16" s="2">
        <v>14</v>
      </c>
      <c r="B16" s="4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 x14ac:dyDescent="0.25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213.7-15-15-15</f>
        <v>168.7</v>
      </c>
    </row>
    <row r="18" spans="1:7" x14ac:dyDescent="0.25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f>44.3-6</f>
        <v>38.299999999999997</v>
      </c>
    </row>
    <row r="19" spans="1:7" x14ac:dyDescent="0.25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94.9-30-6</f>
        <v>58.900000000000006</v>
      </c>
    </row>
    <row r="20" spans="1:7" x14ac:dyDescent="0.25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 x14ac:dyDescent="0.25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35-20-15</f>
        <v>0</v>
      </c>
    </row>
    <row r="22" spans="1:7" x14ac:dyDescent="0.25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474-15-45-45-15</f>
        <v>354</v>
      </c>
    </row>
    <row r="23" spans="1:7" x14ac:dyDescent="0.25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f>300.7-25</f>
        <v>275.7</v>
      </c>
    </row>
    <row r="24" spans="1:7" x14ac:dyDescent="0.25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 x14ac:dyDescent="0.25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 x14ac:dyDescent="0.25">
      <c r="A26" s="2">
        <v>24</v>
      </c>
      <c r="B26" s="3">
        <v>3655</v>
      </c>
      <c r="C26" s="6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95.1-10-6</f>
        <v>79.099999999999994</v>
      </c>
    </row>
    <row r="27" spans="1:7" x14ac:dyDescent="0.25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38.2-15-15</f>
        <v>8.2000000000000028</v>
      </c>
    </row>
    <row r="28" spans="1:7" x14ac:dyDescent="0.25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 x14ac:dyDescent="0.25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133.9-10-15-15-21-6-12</f>
        <v>54.900000000000006</v>
      </c>
    </row>
    <row r="30" spans="1:7" x14ac:dyDescent="0.25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f>104.7-21</f>
        <v>83.7</v>
      </c>
    </row>
    <row r="31" spans="1:7" x14ac:dyDescent="0.25">
      <c r="A31" s="2">
        <v>29</v>
      </c>
      <c r="B31" s="4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127.5-15-6-15-45-15-15-15-1.5</f>
        <v>0</v>
      </c>
    </row>
    <row r="32" spans="1:7" x14ac:dyDescent="0.25">
      <c r="A32" s="2">
        <v>30</v>
      </c>
      <c r="B32" s="2">
        <v>3687</v>
      </c>
      <c r="C32" s="5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67.9-6-15-15-15</f>
        <v>16.900000000000006</v>
      </c>
    </row>
    <row r="33" spans="1:7" x14ac:dyDescent="0.25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 x14ac:dyDescent="0.25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 x14ac:dyDescent="0.25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60.8-10-15</f>
        <v>35.799999999999997</v>
      </c>
    </row>
    <row r="36" spans="1:7" x14ac:dyDescent="0.25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36.5-15-15-6.5</f>
        <v>0</v>
      </c>
    </row>
    <row r="37" spans="1:7" x14ac:dyDescent="0.25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0</v>
      </c>
    </row>
    <row r="38" spans="1:7" x14ac:dyDescent="0.25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f>30.8-0.3-6-10</f>
        <v>14.5</v>
      </c>
    </row>
    <row r="39" spans="1:7" x14ac:dyDescent="0.25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35.8-6-15-12</f>
        <v>2.7999999999999972</v>
      </c>
    </row>
    <row r="40" spans="1:7" x14ac:dyDescent="0.25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x14ac:dyDescent="0.25">
      <c r="A41" s="2">
        <v>39</v>
      </c>
      <c r="B41" s="2">
        <v>3719</v>
      </c>
      <c r="C41" s="2">
        <v>40</v>
      </c>
      <c r="D41" s="1"/>
      <c r="E41" s="1"/>
      <c r="F41" s="1"/>
      <c r="G41" s="2">
        <f>35.6-15</f>
        <v>20.6</v>
      </c>
    </row>
    <row r="42" spans="1:7" x14ac:dyDescent="0.25">
      <c r="A42" s="2">
        <v>40</v>
      </c>
      <c r="B42" s="2">
        <v>3720</v>
      </c>
      <c r="C42" s="2">
        <v>100</v>
      </c>
      <c r="D42" s="1"/>
      <c r="E42" s="1"/>
      <c r="F42" s="1"/>
      <c r="G42" s="2">
        <v>89</v>
      </c>
    </row>
    <row r="43" spans="1:7" x14ac:dyDescent="0.25">
      <c r="A43" s="2">
        <v>41</v>
      </c>
      <c r="B43" s="2">
        <v>3721</v>
      </c>
      <c r="C43" s="2">
        <v>160</v>
      </c>
      <c r="G43" s="2">
        <f>C43*0.89-100-42.4</f>
        <v>0</v>
      </c>
    </row>
  </sheetData>
  <autoFilter ref="A2:G43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2017-11-02T03:30:36Z</cp:lastPrinted>
  <dcterms:created xsi:type="dcterms:W3CDTF">2017-02-27T10:47:50Z</dcterms:created>
  <dcterms:modified xsi:type="dcterms:W3CDTF">2023-04-05T05:14:23Z</dcterms:modified>
</cp:coreProperties>
</file>